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Przetarg tor wodny\"/>
    </mc:Choice>
  </mc:AlternateContent>
  <bookViews>
    <workbookView xWindow="-120" yWindow="-120" windowWidth="38640" windowHeight="21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F6" i="1" s="1"/>
  <c r="G7" i="1"/>
  <c r="F7" i="1" s="1"/>
  <c r="G8" i="1"/>
  <c r="F8" i="1" s="1"/>
  <c r="F9" i="1"/>
  <c r="G9" i="1"/>
  <c r="G10" i="1"/>
  <c r="F10" i="1" s="1"/>
  <c r="G11" i="1"/>
  <c r="F11" i="1" s="1"/>
  <c r="G12" i="1"/>
  <c r="F12" i="1" s="1"/>
  <c r="G13" i="1"/>
  <c r="F13" i="1" s="1"/>
  <c r="G14" i="1"/>
  <c r="F14" i="1" s="1"/>
  <c r="G15" i="1"/>
  <c r="F15" i="1" s="1"/>
  <c r="G16" i="1"/>
  <c r="F16" i="1" s="1"/>
  <c r="F17" i="1"/>
  <c r="G17" i="1"/>
  <c r="G18" i="1"/>
  <c r="F18" i="1" s="1"/>
  <c r="G19" i="1"/>
  <c r="F19" i="1" s="1"/>
  <c r="G20" i="1"/>
  <c r="F20" i="1" s="1"/>
  <c r="G21" i="1"/>
  <c r="F21" i="1" s="1"/>
  <c r="G22" i="1"/>
  <c r="F22" i="1" s="1"/>
</calcChain>
</file>

<file path=xl/sharedStrings.xml><?xml version="1.0" encoding="utf-8"?>
<sst xmlns="http://schemas.openxmlformats.org/spreadsheetml/2006/main" count="50" uniqueCount="34">
  <si>
    <t>Formularz asortymentowo- cenowy</t>
  </si>
  <si>
    <t>LICZBA                 (SZT.)</t>
  </si>
  <si>
    <t>CENA JEDNOSTKOWA NETTO</t>
  </si>
  <si>
    <t xml:space="preserve">Podatek VAT </t>
  </si>
  <si>
    <t>Nr sprawy: DAiK.03.ZP.2026</t>
  </si>
  <si>
    <t>Załącznik nr 2</t>
  </si>
  <si>
    <t>LP</t>
  </si>
  <si>
    <t>Dostawa i montaż dmuchanego parku wodnego na wyznaczonym obszarze Zalewu Arkadia w Suwałkach przy ul. Wojska Polskiego 2 – BO</t>
  </si>
  <si>
    <t>NAZWA ELEMENTU i  WYMIARY (dł. x szer. x wys.)</t>
  </si>
  <si>
    <t>WARTOŚĆ netto</t>
  </si>
  <si>
    <t>Razem wartość netto:</t>
  </si>
  <si>
    <t>Podatek VAT 23%</t>
  </si>
  <si>
    <t>Razem wartość brutto:</t>
  </si>
  <si>
    <t xml:space="preserve"> UWAGA: należy podpisać kwalifikowanym podpisem elektronicznym, podpisem zaufanym lub podpisem osobistym osoby uprawnionej do zaciągania zobowiązań w imieniu Wykonawcy. </t>
  </si>
  <si>
    <t>Kamizelki ratunkowe (zgodnie z OPZ)</t>
  </si>
  <si>
    <t>Kamizelki asekuracyjne (zgodnie z OPZ)</t>
  </si>
  <si>
    <t>Platforma schodkowa (2 m x 1,55 m x 0,59 m), zgodnie OPZ</t>
  </si>
  <si>
    <t>Platforma łącznikowo – wejściowa krótka (1,98 m x 1,52 m x 0,10 m), zgodnie OPZ</t>
  </si>
  <si>
    <t>Platforma łącznikowo – wejściowa długa (3,05 m x 1,57  m x 0,10  m), zgodnie OPZ</t>
  </si>
  <si>
    <t>Moduł: Kopuła ośmioboczna (4,50 m x 4,50 m x 2,30 m), zgodnie OPZ</t>
  </si>
  <si>
    <t>Moduł: Huśtawka (4,8 m x 4,00 m x 4,60 m), zgodnie OPZ</t>
  </si>
  <si>
    <t>Moduł: Góra ze Zjeżdżalnią (4,28 m x 2,70 m x 2,27 m), zgodnie OPZ</t>
  </si>
  <si>
    <t>*wypełnić bezwględnie pod rygorem odrzucenia oferty</t>
  </si>
  <si>
    <t>Moduł: Równoważnia dwustopniowa (6,10 m x 3,05 m x 0,50 m),  zgodnie OPZ</t>
  </si>
  <si>
    <t>Moduł: Równoważnia (6,10 m x 2,00 m x 0,48 m),  zgodnie OPZ</t>
  </si>
  <si>
    <t>Moduł: Zakręt pochylny (4,62 m x 2,16 m x 0,42 m),  zgodnie OPZ</t>
  </si>
  <si>
    <t>Moduł: Zakręt ze zjeżdżalnią prostą i platformą do skoków (4,62 m x 2,74 m x 1,42 m),  zgodnie OPZ</t>
  </si>
  <si>
    <t>Moduł: Zakręt ze zjeżdżalnią asymetryczną i ściankami wspinaczkowymi (8,38 m x 4,62 m x 3,23 m),  zgodnie OPZ</t>
  </si>
  <si>
    <t>Moduł: Zakręt ze stopniami (4,62 m x 2,16 m x 0,50 m),  zgodnie OPZ</t>
  </si>
  <si>
    <t>Moduł: Wyspa ośmioboczna (3,84 m x 3,84 x 0,95 m),  zgodnie OPZ</t>
  </si>
  <si>
    <t>Kompresor elekryczny (230V),  zgodnie OPZ</t>
  </si>
  <si>
    <t>Manometr cyfrowy,  zgodnie OPZ</t>
  </si>
  <si>
    <t>TAK/NIE</t>
  </si>
  <si>
    <r>
      <t>Parametry przedmiotu zamówienia oferowane przez Dostawcę *</t>
    </r>
    <r>
      <rPr>
        <b/>
        <sz val="10"/>
        <color rgb="FFFF0000"/>
        <rFont val="Arial"/>
        <family val="2"/>
        <charset val="238"/>
      </rPr>
      <t xml:space="preserve"> (wykonawca zobowiązany jest zakreślić odpowiedzi TAK lub NIE, w przypadku odpowiedzi NIE uzupełnić oferowane parametry)  </t>
    </r>
    <r>
      <rPr>
        <b/>
        <sz val="10"/>
        <color theme="1"/>
        <rFont val="Arial"/>
        <family val="2"/>
        <charset val="238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</si>
</sst>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Helvetica"/>
      <charset val="238"/>
    </font>
    <font>
      <b/>
      <sz val="10"/>
      <color rgb="FF000000"/>
      <name val="Helvetica"/>
      <charset val="238"/>
    </font>
    <font>
      <sz val="10"/>
      <color theme="1"/>
      <name val="Helvetica"/>
      <charset val="238"/>
    </font>
    <font>
      <sz val="10"/>
      <color rgb="FF000000"/>
      <name val="Helvetica"/>
      <charset val="238"/>
    </font>
    <font>
      <b/>
      <sz val="14"/>
      <color rgb="FF000000"/>
      <name val="Helvetica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7" xfId="0" applyFont="1" applyBorder="1"/>
    <xf numFmtId="4" fontId="2" fillId="0" borderId="0" xfId="0" applyNumberFormat="1" applyFont="1" applyAlignment="1">
      <alignment horizontal="center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1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" fontId="1" fillId="0" borderId="9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90" zoomScaleNormal="90" workbookViewId="0">
      <selection activeCell="G6" sqref="G6"/>
    </sheetView>
  </sheetViews>
  <sheetFormatPr defaultRowHeight="12.75" x14ac:dyDescent="0.2"/>
  <cols>
    <col min="1" max="1" width="9.140625" style="15"/>
    <col min="2" max="2" width="42.42578125" style="1" customWidth="1"/>
    <col min="3" max="3" width="30.140625" style="1" customWidth="1"/>
    <col min="4" max="4" width="15.5703125" style="1" customWidth="1"/>
    <col min="5" max="5" width="23" style="23" customWidth="1"/>
    <col min="6" max="6" width="9.140625" style="23"/>
    <col min="7" max="7" width="19.28515625" style="23" customWidth="1"/>
    <col min="8" max="8" width="9.140625" style="1" customWidth="1"/>
    <col min="9" max="16384" width="9.140625" style="1"/>
  </cols>
  <sheetData>
    <row r="1" spans="1:12" ht="15" x14ac:dyDescent="0.25">
      <c r="B1" s="31" t="s">
        <v>4</v>
      </c>
      <c r="E1" s="36" t="s">
        <v>5</v>
      </c>
      <c r="F1" s="36"/>
      <c r="G1" s="36"/>
    </row>
    <row r="2" spans="1:12" ht="26.25" customHeight="1" x14ac:dyDescent="0.25">
      <c r="B2" s="37" t="s">
        <v>0</v>
      </c>
      <c r="C2" s="37"/>
      <c r="D2" s="37"/>
      <c r="E2" s="37"/>
      <c r="F2" s="37"/>
      <c r="G2" s="37"/>
    </row>
    <row r="3" spans="1:12" ht="17.25" customHeight="1" x14ac:dyDescent="0.2">
      <c r="B3" s="38" t="s">
        <v>7</v>
      </c>
      <c r="C3" s="38"/>
      <c r="D3" s="38"/>
      <c r="E3" s="38"/>
      <c r="F3" s="22"/>
      <c r="G3" s="22"/>
    </row>
    <row r="4" spans="1:12" ht="30.75" customHeight="1" thickBot="1" x14ac:dyDescent="0.25">
      <c r="C4" s="2"/>
      <c r="F4" s="24"/>
      <c r="G4" s="24"/>
    </row>
    <row r="5" spans="1:12" ht="99" customHeight="1" thickBot="1" x14ac:dyDescent="0.25">
      <c r="A5" s="6" t="s">
        <v>6</v>
      </c>
      <c r="B5" s="7" t="s">
        <v>8</v>
      </c>
      <c r="C5" s="8" t="s">
        <v>33</v>
      </c>
      <c r="D5" s="9" t="s">
        <v>1</v>
      </c>
      <c r="E5" s="25" t="s">
        <v>2</v>
      </c>
      <c r="F5" s="25" t="s">
        <v>3</v>
      </c>
      <c r="G5" s="26" t="s">
        <v>9</v>
      </c>
    </row>
    <row r="6" spans="1:12" ht="39.950000000000003" customHeight="1" thickBot="1" x14ac:dyDescent="0.25">
      <c r="A6" s="16">
        <v>1</v>
      </c>
      <c r="B6" s="13" t="s">
        <v>16</v>
      </c>
      <c r="C6" s="10" t="s">
        <v>32</v>
      </c>
      <c r="D6" s="17">
        <v>1</v>
      </c>
      <c r="E6" s="11">
        <v>0</v>
      </c>
      <c r="F6" s="12">
        <f>G6*0.23</f>
        <v>0</v>
      </c>
      <c r="G6" s="11">
        <f>SUM(D6*E6)</f>
        <v>0</v>
      </c>
    </row>
    <row r="7" spans="1:12" ht="39.950000000000003" customHeight="1" thickBot="1" x14ac:dyDescent="0.25">
      <c r="A7" s="16">
        <v>2</v>
      </c>
      <c r="B7" s="13" t="s">
        <v>17</v>
      </c>
      <c r="C7" s="10" t="s">
        <v>32</v>
      </c>
      <c r="D7" s="17">
        <v>6</v>
      </c>
      <c r="E7" s="11">
        <v>0</v>
      </c>
      <c r="F7" s="12">
        <f t="shared" ref="F7:F22" si="0">G7*0.23</f>
        <v>0</v>
      </c>
      <c r="G7" s="11">
        <f t="shared" ref="G7:G22" si="1">SUM(D7*E7)</f>
        <v>0</v>
      </c>
    </row>
    <row r="8" spans="1:12" ht="39.950000000000003" customHeight="1" thickBot="1" x14ac:dyDescent="0.25">
      <c r="A8" s="16">
        <v>3</v>
      </c>
      <c r="B8" s="13" t="s">
        <v>18</v>
      </c>
      <c r="C8" s="10" t="s">
        <v>32</v>
      </c>
      <c r="D8" s="17">
        <v>4</v>
      </c>
      <c r="E8" s="11">
        <v>0</v>
      </c>
      <c r="F8" s="12">
        <f t="shared" si="0"/>
        <v>0</v>
      </c>
      <c r="G8" s="11">
        <f t="shared" si="1"/>
        <v>0</v>
      </c>
    </row>
    <row r="9" spans="1:12" ht="39.950000000000003" customHeight="1" thickBot="1" x14ac:dyDescent="0.25">
      <c r="A9" s="16">
        <v>4</v>
      </c>
      <c r="B9" s="13" t="s">
        <v>19</v>
      </c>
      <c r="C9" s="10" t="s">
        <v>32</v>
      </c>
      <c r="D9" s="17">
        <v>1</v>
      </c>
      <c r="E9" s="11">
        <v>0</v>
      </c>
      <c r="F9" s="12">
        <f t="shared" si="0"/>
        <v>0</v>
      </c>
      <c r="G9" s="11">
        <f t="shared" si="1"/>
        <v>0</v>
      </c>
    </row>
    <row r="10" spans="1:12" ht="39.950000000000003" customHeight="1" thickBot="1" x14ac:dyDescent="0.25">
      <c r="A10" s="16">
        <v>5</v>
      </c>
      <c r="B10" s="13" t="s">
        <v>20</v>
      </c>
      <c r="C10" s="10" t="s">
        <v>32</v>
      </c>
      <c r="D10" s="17">
        <v>1</v>
      </c>
      <c r="E10" s="11">
        <v>0</v>
      </c>
      <c r="F10" s="12">
        <f t="shared" si="0"/>
        <v>0</v>
      </c>
      <c r="G10" s="11">
        <f t="shared" si="1"/>
        <v>0</v>
      </c>
    </row>
    <row r="11" spans="1:12" ht="39.950000000000003" customHeight="1" thickBot="1" x14ac:dyDescent="0.25">
      <c r="A11" s="16">
        <v>6</v>
      </c>
      <c r="B11" s="13" t="s">
        <v>21</v>
      </c>
      <c r="C11" s="10" t="s">
        <v>32</v>
      </c>
      <c r="D11" s="17">
        <v>1</v>
      </c>
      <c r="E11" s="11">
        <v>0</v>
      </c>
      <c r="F11" s="12">
        <f t="shared" si="0"/>
        <v>0</v>
      </c>
      <c r="G11" s="11">
        <f t="shared" si="1"/>
        <v>0</v>
      </c>
      <c r="L11" s="1">
        <v>0</v>
      </c>
    </row>
    <row r="12" spans="1:12" ht="39.950000000000003" customHeight="1" thickBot="1" x14ac:dyDescent="0.25">
      <c r="A12" s="16">
        <v>7</v>
      </c>
      <c r="B12" s="13" t="s">
        <v>23</v>
      </c>
      <c r="C12" s="10" t="s">
        <v>32</v>
      </c>
      <c r="D12" s="17">
        <v>1</v>
      </c>
      <c r="E12" s="11">
        <v>0</v>
      </c>
      <c r="F12" s="12">
        <f t="shared" si="0"/>
        <v>0</v>
      </c>
      <c r="G12" s="11">
        <f t="shared" si="1"/>
        <v>0</v>
      </c>
    </row>
    <row r="13" spans="1:12" ht="36" customHeight="1" thickBot="1" x14ac:dyDescent="0.25">
      <c r="A13" s="16">
        <v>8</v>
      </c>
      <c r="B13" s="13" t="s">
        <v>24</v>
      </c>
      <c r="C13" s="10" t="s">
        <v>32</v>
      </c>
      <c r="D13" s="17">
        <v>1</v>
      </c>
      <c r="E13" s="11">
        <v>0</v>
      </c>
      <c r="F13" s="12">
        <f t="shared" si="0"/>
        <v>0</v>
      </c>
      <c r="G13" s="11">
        <f t="shared" si="1"/>
        <v>0</v>
      </c>
    </row>
    <row r="14" spans="1:12" ht="39.950000000000003" customHeight="1" thickBot="1" x14ac:dyDescent="0.25">
      <c r="A14" s="16">
        <v>9</v>
      </c>
      <c r="B14" s="13" t="s">
        <v>25</v>
      </c>
      <c r="C14" s="10" t="s">
        <v>32</v>
      </c>
      <c r="D14" s="17">
        <v>1</v>
      </c>
      <c r="E14" s="11">
        <v>0</v>
      </c>
      <c r="F14" s="12">
        <f t="shared" si="0"/>
        <v>0</v>
      </c>
      <c r="G14" s="11">
        <f t="shared" si="1"/>
        <v>0</v>
      </c>
    </row>
    <row r="15" spans="1:12" ht="39.950000000000003" customHeight="1" thickBot="1" x14ac:dyDescent="0.25">
      <c r="A15" s="16">
        <v>10</v>
      </c>
      <c r="B15" s="13" t="s">
        <v>26</v>
      </c>
      <c r="C15" s="10" t="s">
        <v>32</v>
      </c>
      <c r="D15" s="17">
        <v>1</v>
      </c>
      <c r="E15" s="11">
        <v>0</v>
      </c>
      <c r="F15" s="12">
        <f t="shared" si="0"/>
        <v>0</v>
      </c>
      <c r="G15" s="11">
        <f t="shared" si="1"/>
        <v>0</v>
      </c>
    </row>
    <row r="16" spans="1:12" ht="39.950000000000003" customHeight="1" thickBot="1" x14ac:dyDescent="0.25">
      <c r="A16" s="16">
        <v>11</v>
      </c>
      <c r="B16" s="13" t="s">
        <v>27</v>
      </c>
      <c r="C16" s="10" t="s">
        <v>32</v>
      </c>
      <c r="D16" s="17">
        <v>1</v>
      </c>
      <c r="E16" s="11">
        <v>0</v>
      </c>
      <c r="F16" s="12">
        <f t="shared" si="0"/>
        <v>0</v>
      </c>
      <c r="G16" s="11">
        <f t="shared" si="1"/>
        <v>0</v>
      </c>
    </row>
    <row r="17" spans="1:8" ht="39.950000000000003" customHeight="1" thickBot="1" x14ac:dyDescent="0.25">
      <c r="A17" s="16">
        <v>12</v>
      </c>
      <c r="B17" s="13" t="s">
        <v>28</v>
      </c>
      <c r="C17" s="10" t="s">
        <v>32</v>
      </c>
      <c r="D17" s="17">
        <v>1</v>
      </c>
      <c r="E17" s="11">
        <v>0</v>
      </c>
      <c r="F17" s="12">
        <f t="shared" si="0"/>
        <v>0</v>
      </c>
      <c r="G17" s="11">
        <f t="shared" si="1"/>
        <v>0</v>
      </c>
    </row>
    <row r="18" spans="1:8" ht="39.950000000000003" customHeight="1" thickBot="1" x14ac:dyDescent="0.25">
      <c r="A18" s="16">
        <v>13</v>
      </c>
      <c r="B18" s="13" t="s">
        <v>29</v>
      </c>
      <c r="C18" s="10" t="s">
        <v>32</v>
      </c>
      <c r="D18" s="17">
        <v>1</v>
      </c>
      <c r="E18" s="11">
        <v>0</v>
      </c>
      <c r="F18" s="12">
        <f t="shared" si="0"/>
        <v>0</v>
      </c>
      <c r="G18" s="11">
        <f t="shared" si="1"/>
        <v>0</v>
      </c>
    </row>
    <row r="19" spans="1:8" ht="39.950000000000003" customHeight="1" thickBot="1" x14ac:dyDescent="0.25">
      <c r="A19" s="16">
        <v>14</v>
      </c>
      <c r="B19" s="13" t="s">
        <v>30</v>
      </c>
      <c r="C19" s="10" t="s">
        <v>32</v>
      </c>
      <c r="D19" s="17">
        <v>1</v>
      </c>
      <c r="E19" s="11">
        <v>0</v>
      </c>
      <c r="F19" s="12">
        <f t="shared" si="0"/>
        <v>0</v>
      </c>
      <c r="G19" s="11">
        <f t="shared" si="1"/>
        <v>0</v>
      </c>
    </row>
    <row r="20" spans="1:8" ht="39.950000000000003" customHeight="1" thickBot="1" x14ac:dyDescent="0.25">
      <c r="A20" s="16">
        <v>15</v>
      </c>
      <c r="B20" s="13" t="s">
        <v>31</v>
      </c>
      <c r="C20" s="10" t="s">
        <v>32</v>
      </c>
      <c r="D20" s="17">
        <v>1</v>
      </c>
      <c r="E20" s="11">
        <v>0</v>
      </c>
      <c r="F20" s="12">
        <f t="shared" si="0"/>
        <v>0</v>
      </c>
      <c r="G20" s="11">
        <f t="shared" si="1"/>
        <v>0</v>
      </c>
    </row>
    <row r="21" spans="1:8" ht="39.950000000000003" customHeight="1" thickBot="1" x14ac:dyDescent="0.25">
      <c r="A21" s="16">
        <v>16</v>
      </c>
      <c r="B21" s="13" t="s">
        <v>15</v>
      </c>
      <c r="C21" s="10" t="s">
        <v>32</v>
      </c>
      <c r="D21" s="17">
        <v>50</v>
      </c>
      <c r="E21" s="11">
        <v>0</v>
      </c>
      <c r="F21" s="12">
        <f t="shared" si="0"/>
        <v>0</v>
      </c>
      <c r="G21" s="11">
        <f t="shared" si="1"/>
        <v>0</v>
      </c>
    </row>
    <row r="22" spans="1:8" ht="39.950000000000003" customHeight="1" thickBot="1" x14ac:dyDescent="0.25">
      <c r="A22" s="16">
        <v>17</v>
      </c>
      <c r="B22" s="13" t="s">
        <v>14</v>
      </c>
      <c r="C22" s="10" t="s">
        <v>32</v>
      </c>
      <c r="D22" s="18">
        <v>10</v>
      </c>
      <c r="E22" s="11">
        <v>0</v>
      </c>
      <c r="F22" s="27">
        <f t="shared" si="0"/>
        <v>0</v>
      </c>
      <c r="G22" s="19">
        <f t="shared" si="1"/>
        <v>0</v>
      </c>
    </row>
    <row r="23" spans="1:8" ht="21.75" customHeight="1" thickBot="1" x14ac:dyDescent="0.25">
      <c r="C23" s="2"/>
      <c r="D23" s="21"/>
      <c r="E23" s="39" t="s">
        <v>10</v>
      </c>
      <c r="F23" s="40"/>
      <c r="G23" s="28">
        <v>0</v>
      </c>
      <c r="H23" s="20"/>
    </row>
    <row r="24" spans="1:8" ht="23.25" customHeight="1" thickBot="1" x14ac:dyDescent="0.25">
      <c r="B24" s="5"/>
      <c r="C24" s="4"/>
      <c r="D24" s="3"/>
      <c r="E24" s="41" t="s">
        <v>11</v>
      </c>
      <c r="F24" s="42"/>
      <c r="G24" s="30">
        <v>0</v>
      </c>
    </row>
    <row r="25" spans="1:8" ht="24.75" customHeight="1" thickBot="1" x14ac:dyDescent="0.25">
      <c r="C25" s="2"/>
      <c r="E25" s="43" t="s">
        <v>12</v>
      </c>
      <c r="F25" s="44"/>
      <c r="G25" s="29">
        <v>0</v>
      </c>
    </row>
    <row r="26" spans="1:8" x14ac:dyDescent="0.2">
      <c r="C26" s="2"/>
      <c r="F26" s="24"/>
      <c r="G26" s="24"/>
    </row>
    <row r="27" spans="1:8" x14ac:dyDescent="0.2">
      <c r="B27" s="35"/>
      <c r="C27" s="35"/>
      <c r="D27" s="35"/>
      <c r="E27" s="35"/>
      <c r="F27" s="35"/>
      <c r="G27" s="35"/>
    </row>
    <row r="28" spans="1:8" ht="19.5" customHeight="1" x14ac:dyDescent="0.2">
      <c r="D28" s="33"/>
      <c r="E28" s="33"/>
    </row>
    <row r="29" spans="1:8" ht="28.5" customHeight="1" x14ac:dyDescent="0.2">
      <c r="D29" s="33"/>
      <c r="E29" s="33"/>
    </row>
    <row r="30" spans="1:8" ht="28.5" customHeight="1" x14ac:dyDescent="0.25">
      <c r="B30" s="32" t="s">
        <v>22</v>
      </c>
      <c r="D30" s="14"/>
      <c r="E30" s="14"/>
    </row>
    <row r="31" spans="1:8" ht="28.5" customHeight="1" x14ac:dyDescent="0.2">
      <c r="B31" s="34" t="s">
        <v>13</v>
      </c>
      <c r="C31" s="34"/>
      <c r="D31" s="34"/>
      <c r="E31" s="34"/>
      <c r="F31" s="34"/>
      <c r="G31" s="34"/>
    </row>
  </sheetData>
  <mergeCells count="10">
    <mergeCell ref="D29:E29"/>
    <mergeCell ref="D28:E28"/>
    <mergeCell ref="B31:G31"/>
    <mergeCell ref="B27:G27"/>
    <mergeCell ref="E1:G1"/>
    <mergeCell ref="B2:G2"/>
    <mergeCell ref="B3:E3"/>
    <mergeCell ref="E23:F23"/>
    <mergeCell ref="E24:F24"/>
    <mergeCell ref="E25:F25"/>
  </mergeCells>
  <pageMargins left="0.7" right="0.7" top="0.75" bottom="0.75" header="0.3" footer="0.3"/>
  <pageSetup paperSize="9" scale="73" orientation="landscape" horizontalDpi="0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Olesinski</dc:creator>
  <cp:lastModifiedBy>admin</cp:lastModifiedBy>
  <cp:lastPrinted>2026-04-24T08:13:39Z</cp:lastPrinted>
  <dcterms:created xsi:type="dcterms:W3CDTF">2015-06-05T18:17:20Z</dcterms:created>
  <dcterms:modified xsi:type="dcterms:W3CDTF">2026-04-29T06:04:50Z</dcterms:modified>
</cp:coreProperties>
</file>